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пр'!$A$28:$AA$83</definedName>
    <definedName name="_xlnm.Print_Area" localSheetId="0">'Характеристика Муниципальной пр'!$A$1:$AA$84</definedName>
  </definedNames>
  <calcPr calcId="114210"/>
</workbook>
</file>

<file path=xl/calcChain.xml><?xml version="1.0" encoding="utf-8"?>
<calcChain xmlns="http://schemas.openxmlformats.org/spreadsheetml/2006/main">
  <c r="Z59" i="7"/>
  <c r="Z55"/>
  <c r="V41"/>
  <c r="U41"/>
  <c r="W41"/>
  <c r="X41"/>
  <c r="Y41"/>
  <c r="Z41"/>
  <c r="Y76"/>
  <c r="X76"/>
  <c r="W76"/>
  <c r="Y68"/>
  <c r="X68"/>
  <c r="W68"/>
  <c r="Z65"/>
  <c r="Z44"/>
  <c r="Z36"/>
</calcChain>
</file>

<file path=xl/sharedStrings.xml><?xml version="1.0" encoding="utf-8"?>
<sst xmlns="http://schemas.openxmlformats.org/spreadsheetml/2006/main" count="201" uniqueCount="106">
  <si>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</si>
  <si>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</si>
  <si>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</si>
  <si>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</si>
  <si>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</si>
  <si>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</si>
  <si>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</si>
  <si>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</si>
  <si>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</si>
  <si>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</si>
  <si>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</si>
  <si>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</si>
  <si>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</si>
  <si>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</si>
  <si>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</si>
  <si>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</si>
  <si>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</si>
  <si>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</si>
  <si>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</si>
  <si>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</si>
  <si>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</si>
  <si>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</si>
  <si>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</si>
  <si>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2017
год</t>
  </si>
  <si>
    <t>2018
год</t>
  </si>
  <si>
    <t>2019
год</t>
  </si>
  <si>
    <t>2020
год</t>
  </si>
  <si>
    <t>2021
год</t>
  </si>
  <si>
    <t>2022
год</t>
  </si>
  <si>
    <t>в лимитах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</si>
  <si>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</si>
  <si>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</si>
  <si>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</si>
  <si>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</si>
  <si>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</si>
  <si>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</si>
  <si>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</si>
  <si>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</si>
  <si>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r>
      <rPr>
        <b/>
        <sz val="14"/>
        <color indexed="8"/>
        <rFont val="Times New Roman"/>
        <family val="1"/>
        <charset val="204"/>
      </rPr>
      <t xml:space="preserve">Мероприятие 1.002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 "</t>
    </r>
  </si>
  <si>
    <t>(да-1     /нет-0)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</si>
  <si>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</si>
  <si>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</si>
  <si>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</si>
  <si>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</si>
  <si>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</si>
  <si>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тыс.
руб.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</si>
  <si>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2017 - 2022 годы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</si>
  <si>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центральных тепловых пунктов с обновленным оборудованием"</t>
    </r>
  </si>
  <si>
    <r>
      <t xml:space="preserve">Мероприятия 2.001 </t>
    </r>
    <r>
      <rPr>
        <sz val="14"/>
        <rFont val="Times New Roman"/>
        <family val="1"/>
        <charset val="204"/>
      </rPr>
      <t>"Доработка схемы теплоснабжения на территории города Ржева Тверской области на 2014-2029 гг. согласно нормативным требованиям"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</si>
  <si>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доработанных схем теплоснабжения"</t>
    </r>
  </si>
  <si>
    <t>S</t>
  </si>
  <si>
    <t>И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</si>
  <si>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  по проведению капитального ремонта общего имущества МКД"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</si>
  <si>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материалов, размещенных в средствах массовой информации"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</si>
  <si>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снесенных многоквартирных домов"</t>
    </r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</si>
  <si>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</si>
  <si>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</si>
  <si>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</si>
  <si>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</si>
  <si>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</si>
  <si>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3. Подпрограмма -подпрограмма  муниципальной программы города Ржева Тверской области  Тверской области.</t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</si>
  <si>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</si>
  <si>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 xml:space="preserve"> К</t>
    </r>
    <r>
      <rPr>
        <sz val="14"/>
        <rFont val="Times New Roman"/>
        <family val="1"/>
        <charset val="204"/>
      </rPr>
      <t>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</si>
  <si>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бюджета города Ржева"</t>
    </r>
  </si>
  <si>
    <t>Приложение 1</t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</si>
  <si>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</si>
  <si>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</si>
  <si>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1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</si>
  <si>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</si>
  <si>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</si>
  <si>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 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</si>
  <si>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</si>
  <si>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</si>
  <si>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</si>
  <si>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х</t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</si>
  <si>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приобретенных жилых помещений (квартир)</t>
    </r>
  </si>
  <si>
    <t>0</t>
  </si>
  <si>
    <t>47</t>
  </si>
  <si>
    <r>
      <t>Мероприятие 2.003 "</t>
    </r>
    <r>
      <rPr>
        <sz val="14"/>
        <rFont val="Times New Roman"/>
        <family val="1"/>
        <charset val="204"/>
      </rPr>
      <t>Проведение работ по сносу расселенных многоквартирных домов из аварийного жилищного фонда  города Ржева Тверской области"</t>
    </r>
  </si>
  <si>
    <t>Единица измерения</t>
  </si>
  <si>
    <t>Задача 2 «Оптимизация функционирования системы теплоснабжения города Ржева Тверской области»</t>
  </si>
  <si>
    <r>
      <rPr>
        <b/>
        <sz val="14"/>
        <color indexed="8"/>
        <rFont val="Times New Roman"/>
        <family val="1"/>
        <charset val="204"/>
      </rPr>
      <t>Мероприятие 3.002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областного бюджета"</t>
    </r>
  </si>
  <si>
    <r>
      <rPr>
        <b/>
        <sz val="14"/>
        <rFont val="Times New Roman"/>
        <family val="1"/>
        <charset val="204"/>
      </rP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  </r>
  </si>
  <si>
    <r>
      <rPr>
        <b/>
        <sz val="14"/>
        <color indexed="8"/>
        <rFont val="Times New Roman"/>
        <family val="1"/>
        <charset val="204"/>
      </rPr>
      <t>Мероприятие 1.001 "</t>
    </r>
    <r>
      <rPr>
        <sz val="14"/>
        <color indexed="8"/>
        <rFont val="Times New Roman"/>
        <family val="1"/>
        <charset val="204"/>
      </rPr>
      <t>Приобретение и установка (замена) оборудования  в центральный тепловой пункт по ул. Челюскинцев и в автономных отопительных пунктах г.Ржева"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</si>
  <si>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гидрантов и люков по городу Ржеву"</t>
    </r>
  </si>
  <si>
    <t>Задача 3 «Оптимизация функционирования системы водоснабжения города Ржева Тверской области»</t>
  </si>
  <si>
    <t>Показатель 1 "Доля  обратившегося населения по вопросу  предоставления услуги водоснабжения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</si>
  <si>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t xml:space="preserve">Показатель 1 </t>
    </r>
    <r>
      <rPr>
        <sz val="14"/>
        <rFont val="Times New Roman"/>
        <family val="1"/>
        <charset val="204"/>
      </rPr>
      <t>"Количество актуализированных схем водоснабжения"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</si>
  <si>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"Устройство организационного водостока многоквартирных домов, расположенных по адресу: город Ржев, Красноармейская набережная, дом 11, корп.1,2,3"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</si>
  <si>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необходимых водостоков"</t>
    </r>
  </si>
  <si>
    <r>
      <rPr>
        <b/>
        <sz val="14"/>
        <color indexed="8"/>
        <rFont val="Times New Roman"/>
        <family val="1"/>
        <charset val="204"/>
      </rPr>
      <t xml:space="preserve">Мероприятие 1.004 </t>
    </r>
    <r>
      <rPr>
        <sz val="14"/>
        <color indexed="8"/>
        <rFont val="Times New Roman"/>
        <family val="1"/>
        <charset val="204"/>
      </rPr>
      <t>"Ремонт жилых помещений муниципального жилого фонда 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</si>
  <si>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муниципального жилья подлежащие ремонту"</t>
    </r>
  </si>
  <si>
    <t>К</t>
  </si>
  <si>
    <t>37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</si>
  <si>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найм"</t>
    </r>
  </si>
  <si>
    <t>10</t>
  </si>
  <si>
    <r>
      <rPr>
        <b/>
        <sz val="14"/>
        <color indexed="8"/>
        <rFont val="Times New Roman"/>
        <family val="1"/>
        <charset val="204"/>
      </rPr>
      <t>Мероприятие 1.002 "</t>
    </r>
    <r>
      <rPr>
        <sz val="14"/>
        <color indexed="8"/>
        <rFont val="Times New Roman"/>
        <family val="1"/>
        <charset val="204"/>
      </rPr>
      <t>Приобретение и установка гидрантов и люков в городе Ржеве Тверской области"</t>
    </r>
  </si>
  <si>
    <r>
      <t xml:space="preserve">Мероприятия 3.001 </t>
    </r>
    <r>
      <rPr>
        <sz val="14"/>
        <rFont val="Times New Roman"/>
        <family val="1"/>
        <charset val="204"/>
      </rPr>
      <t>"Актуализация схемы водоснабжения города Ржева Тверской области 2018-2029 годы"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</si>
  <si>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"Организационно-методическая работа  по вопросам водоснабжения в соответствии с Федеральным законом №416 от 07.12.2011г. "О водоснабжении и водоотведении"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</si>
  <si>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водоснабжающими организациями"</t>
    </r>
  </si>
  <si>
    <r>
      <t>Административное мероприятие 1.005</t>
    </r>
    <r>
      <rPr>
        <sz val="14"/>
        <rFont val="Times New Roman"/>
        <family val="1"/>
        <charset val="204"/>
      </rPr>
      <t xml:space="preserve"> 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</si>
  <si>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r>
      <t>Административное мероприятие 1.006</t>
    </r>
    <r>
      <rPr>
        <sz val="14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</si>
  <si>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r>
      <t xml:space="preserve">Административное мероприятие 3.003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</si>
  <si>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 xml:space="preserve"> </t>
  </si>
  <si>
    <t xml:space="preserve">Программа, всего </t>
  </si>
  <si>
    <r>
      <t xml:space="preserve">Мероприятие 2.002 </t>
    </r>
    <r>
      <rPr>
        <sz val="14"/>
        <color indexed="8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расположенного по адресу: Тверская область, город Ржев, ул. Т.Филиппова признанным аварийным и подлежащим сносу"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</si>
</sst>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2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1" fontId="2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4" fontId="10" fillId="5" borderId="1" xfId="0" applyNumberFormat="1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1" fontId="10" fillId="5" borderId="3" xfId="0" applyNumberFormat="1" applyFont="1" applyFill="1" applyBorder="1" applyAlignment="1">
      <alignment horizontal="center" vertical="center"/>
    </xf>
    <xf numFmtId="1" fontId="10" fillId="5" borderId="0" xfId="0" applyNumberFormat="1" applyFont="1" applyFill="1" applyBorder="1" applyAlignment="1">
      <alignment horizontal="center" vertical="center"/>
    </xf>
    <xf numFmtId="1" fontId="2" fillId="5" borderId="0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2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17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83"/>
  <sheetViews>
    <sheetView tabSelected="1" view="pageBreakPreview" zoomScale="55" zoomScaleNormal="60" workbookViewId="0">
      <selection activeCell="A13" sqref="A13:Z13"/>
    </sheetView>
  </sheetViews>
  <sheetFormatPr defaultColWidth="6.5703125" defaultRowHeight="15"/>
  <cols>
    <col min="1" max="1" width="4.42578125" style="17" customWidth="1"/>
    <col min="2" max="2" width="4.28515625" style="17" customWidth="1"/>
    <col min="3" max="3" width="3.5703125" style="17" customWidth="1"/>
    <col min="4" max="4" width="4.42578125" style="17" customWidth="1"/>
    <col min="5" max="5" width="4.28515625" style="17" customWidth="1"/>
    <col min="6" max="6" width="4" style="17" customWidth="1"/>
    <col min="7" max="7" width="3.85546875" style="17" customWidth="1"/>
    <col min="8" max="8" width="4.5703125" style="17" customWidth="1"/>
    <col min="9" max="9" width="4.140625" style="17" customWidth="1"/>
    <col min="10" max="10" width="5.7109375" style="17" customWidth="1"/>
    <col min="11" max="11" width="5.28515625" style="17" customWidth="1"/>
    <col min="12" max="12" width="4.7109375" style="17" customWidth="1"/>
    <col min="13" max="13" width="4.5703125" style="17" customWidth="1"/>
    <col min="14" max="14" width="4.140625" style="17" customWidth="1"/>
    <col min="15" max="15" width="4.5703125" style="17" customWidth="1"/>
    <col min="16" max="16" width="5.5703125" style="17" customWidth="1"/>
    <col min="17" max="17" width="5" style="6" customWidth="1"/>
    <col min="18" max="18" width="83.28515625" style="16" customWidth="1"/>
    <col min="19" max="19" width="17.28515625" style="16" customWidth="1"/>
    <col min="20" max="20" width="18.140625" style="5" customWidth="1"/>
    <col min="21" max="21" width="19.42578125" style="5" customWidth="1"/>
    <col min="22" max="22" width="25.28515625" style="16" customWidth="1"/>
    <col min="23" max="23" width="24.5703125" style="16" customWidth="1"/>
    <col min="24" max="24" width="23.28515625" style="16" customWidth="1"/>
    <col min="25" max="25" width="18.28515625" style="16" customWidth="1"/>
    <col min="26" max="26" width="15.7109375" style="16" customWidth="1"/>
    <col min="27" max="16384" width="6.5703125" style="3"/>
  </cols>
  <sheetData>
    <row r="1" spans="1:27" ht="2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20"/>
      <c r="R1" s="21"/>
      <c r="S1" s="21"/>
      <c r="T1" s="22"/>
      <c r="U1" s="95" t="s">
        <v>103</v>
      </c>
      <c r="V1" s="95"/>
      <c r="W1" s="95"/>
      <c r="X1" s="95"/>
      <c r="Y1" s="95"/>
      <c r="Z1" s="95"/>
      <c r="AA1" s="95"/>
    </row>
    <row r="2" spans="1:27" ht="26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0"/>
      <c r="R2" s="21"/>
      <c r="S2" s="21"/>
      <c r="T2" s="22"/>
      <c r="U2" s="74"/>
      <c r="V2" s="74"/>
      <c r="W2" s="74"/>
      <c r="X2" s="74"/>
      <c r="Y2" s="74"/>
      <c r="Z2" s="74"/>
      <c r="AA2" s="19"/>
    </row>
    <row r="3" spans="1:27" ht="24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20"/>
      <c r="R3" s="21"/>
      <c r="S3" s="21"/>
      <c r="T3" s="22"/>
      <c r="U3" s="23"/>
      <c r="V3" s="107" t="s">
        <v>64</v>
      </c>
      <c r="W3" s="107"/>
      <c r="X3" s="107"/>
      <c r="Y3" s="107"/>
      <c r="Z3" s="107"/>
      <c r="AA3" s="7"/>
    </row>
    <row r="4" spans="1:27" ht="24.9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5"/>
      <c r="R4" s="26"/>
      <c r="S4" s="26"/>
      <c r="T4" s="27"/>
      <c r="U4" s="27"/>
      <c r="V4" s="107" t="s">
        <v>65</v>
      </c>
      <c r="W4" s="107"/>
      <c r="X4" s="107"/>
      <c r="Y4" s="107"/>
      <c r="Z4" s="107"/>
    </row>
    <row r="5" spans="1:27" ht="24.9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  <c r="R5" s="26"/>
      <c r="S5" s="26"/>
      <c r="T5" s="27"/>
      <c r="U5" s="27"/>
      <c r="V5" s="107"/>
      <c r="W5" s="107"/>
      <c r="X5" s="107"/>
      <c r="Y5" s="107"/>
      <c r="Z5" s="107"/>
    </row>
    <row r="6" spans="1:27" ht="12.7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5"/>
      <c r="R6" s="26"/>
      <c r="S6" s="26"/>
      <c r="T6" s="27"/>
      <c r="U6" s="27"/>
      <c r="V6" s="107"/>
      <c r="W6" s="107"/>
      <c r="X6" s="107"/>
      <c r="Y6" s="107"/>
      <c r="Z6" s="107"/>
    </row>
    <row r="7" spans="1:27" ht="20.100000000000001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5"/>
      <c r="R7" s="26"/>
      <c r="S7" s="26"/>
      <c r="T7" s="28"/>
      <c r="U7" s="28"/>
      <c r="V7" s="28"/>
      <c r="W7" s="28"/>
      <c r="X7" s="28"/>
      <c r="Y7" s="28"/>
      <c r="Z7" s="28"/>
    </row>
    <row r="8" spans="1:27" ht="20.100000000000001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5"/>
      <c r="R8" s="26"/>
      <c r="S8" s="26"/>
      <c r="T8" s="29"/>
      <c r="U8" s="29"/>
      <c r="V8" s="29"/>
      <c r="W8" s="29"/>
      <c r="X8" s="29"/>
      <c r="Y8" s="29"/>
      <c r="Z8" s="29"/>
    </row>
    <row r="9" spans="1:27" ht="20.100000000000001" customHeight="1">
      <c r="A9" s="108" t="s">
        <v>7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</row>
    <row r="10" spans="1:27" ht="20.100000000000001" customHeight="1">
      <c r="A10" s="108" t="s">
        <v>46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</row>
    <row r="11" spans="1:27" ht="20.100000000000001" customHeight="1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93" t="s">
        <v>3</v>
      </c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30"/>
      <c r="Y11" s="30"/>
      <c r="Z11" s="30"/>
    </row>
    <row r="12" spans="1:27" ht="20.100000000000001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/>
      <c r="R12" s="33"/>
      <c r="S12" s="33"/>
      <c r="T12" s="33"/>
      <c r="U12" s="33"/>
      <c r="V12" s="33"/>
      <c r="W12" s="33"/>
      <c r="X12" s="33"/>
      <c r="Y12" s="33"/>
      <c r="Z12" s="33"/>
    </row>
    <row r="13" spans="1:27" ht="24.75" customHeight="1">
      <c r="A13" s="114" t="s">
        <v>57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</row>
    <row r="14" spans="1:27" ht="6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2"/>
      <c r="R14" s="33"/>
      <c r="S14" s="33"/>
      <c r="T14" s="33"/>
      <c r="U14" s="33"/>
      <c r="V14" s="33"/>
      <c r="W14" s="33"/>
      <c r="X14" s="33"/>
      <c r="Y14" s="33"/>
      <c r="Z14" s="33"/>
    </row>
    <row r="15" spans="1:27" ht="24.95" customHeight="1">
      <c r="A15" s="94" t="s">
        <v>6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</row>
    <row r="16" spans="1:27" ht="24.95" customHeight="1">
      <c r="A16" s="94" t="s">
        <v>58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</row>
    <row r="17" spans="1:26" ht="24.95" customHeight="1">
      <c r="A17" s="94" t="s">
        <v>59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</row>
    <row r="18" spans="1:26" ht="24.95" customHeight="1">
      <c r="A18" s="94" t="s">
        <v>60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</row>
    <row r="19" spans="1:26" ht="24.95" customHeight="1">
      <c r="A19" s="94" t="s">
        <v>8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</row>
    <row r="20" spans="1:26" ht="24.95" customHeight="1">
      <c r="A20" s="94" t="s">
        <v>9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</row>
    <row r="21" spans="1:26" ht="24.95" customHeight="1">
      <c r="A21" s="94" t="s">
        <v>10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</row>
    <row r="22" spans="1:26" ht="24.95" customHeight="1">
      <c r="A22" s="94" t="s">
        <v>11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</row>
    <row r="23" spans="1:26" ht="6.75" customHeight="1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</row>
    <row r="24" spans="1:26" s="8" customFormat="1" ht="19.5" customHeight="1">
      <c r="A24" s="90" t="s">
        <v>12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2"/>
      <c r="R24" s="100" t="s">
        <v>56</v>
      </c>
      <c r="S24" s="100" t="s">
        <v>79</v>
      </c>
      <c r="T24" s="101" t="s">
        <v>13</v>
      </c>
      <c r="U24" s="102"/>
      <c r="V24" s="102"/>
      <c r="W24" s="102"/>
      <c r="X24" s="102"/>
      <c r="Y24" s="103"/>
      <c r="Z24" s="96" t="s">
        <v>14</v>
      </c>
    </row>
    <row r="25" spans="1:26" s="8" customFormat="1" ht="51" customHeight="1">
      <c r="A25" s="109" t="s">
        <v>15</v>
      </c>
      <c r="B25" s="109"/>
      <c r="C25" s="109"/>
      <c r="D25" s="109" t="s">
        <v>16</v>
      </c>
      <c r="E25" s="109"/>
      <c r="F25" s="109" t="s">
        <v>17</v>
      </c>
      <c r="G25" s="109"/>
      <c r="H25" s="101" t="s">
        <v>18</v>
      </c>
      <c r="I25" s="102"/>
      <c r="J25" s="102"/>
      <c r="K25" s="102"/>
      <c r="L25" s="102"/>
      <c r="M25" s="102"/>
      <c r="N25" s="102"/>
      <c r="O25" s="102"/>
      <c r="P25" s="102"/>
      <c r="Q25" s="103"/>
      <c r="R25" s="100"/>
      <c r="S25" s="100"/>
      <c r="T25" s="104"/>
      <c r="U25" s="105"/>
      <c r="V25" s="105"/>
      <c r="W25" s="105"/>
      <c r="X25" s="105"/>
      <c r="Y25" s="106"/>
      <c r="Z25" s="97"/>
    </row>
    <row r="26" spans="1:26" s="8" customFormat="1" ht="28.5" customHeight="1">
      <c r="A26" s="109"/>
      <c r="B26" s="109"/>
      <c r="C26" s="109"/>
      <c r="D26" s="109"/>
      <c r="E26" s="109"/>
      <c r="F26" s="109"/>
      <c r="G26" s="109"/>
      <c r="H26" s="109" t="s">
        <v>19</v>
      </c>
      <c r="I26" s="109"/>
      <c r="J26" s="110" t="s">
        <v>20</v>
      </c>
      <c r="K26" s="110" t="s">
        <v>21</v>
      </c>
      <c r="L26" s="112"/>
      <c r="M26" s="109" t="s">
        <v>22</v>
      </c>
      <c r="N26" s="109"/>
      <c r="O26" s="109"/>
      <c r="P26" s="109"/>
      <c r="Q26" s="109"/>
      <c r="R26" s="100"/>
      <c r="S26" s="100"/>
      <c r="T26" s="100" t="s">
        <v>23</v>
      </c>
      <c r="U26" s="100" t="s">
        <v>24</v>
      </c>
      <c r="V26" s="100" t="s">
        <v>25</v>
      </c>
      <c r="W26" s="100" t="s">
        <v>26</v>
      </c>
      <c r="X26" s="100" t="s">
        <v>27</v>
      </c>
      <c r="Y26" s="100" t="s">
        <v>28</v>
      </c>
      <c r="Z26" s="98"/>
    </row>
    <row r="27" spans="1:26" s="8" customFormat="1" ht="72" customHeight="1">
      <c r="A27" s="109"/>
      <c r="B27" s="109"/>
      <c r="C27" s="109"/>
      <c r="D27" s="109"/>
      <c r="E27" s="109"/>
      <c r="F27" s="109"/>
      <c r="G27" s="109"/>
      <c r="H27" s="109"/>
      <c r="I27" s="109"/>
      <c r="J27" s="111"/>
      <c r="K27" s="111"/>
      <c r="L27" s="113"/>
      <c r="M27" s="109"/>
      <c r="N27" s="109"/>
      <c r="O27" s="109"/>
      <c r="P27" s="109"/>
      <c r="Q27" s="109"/>
      <c r="R27" s="100"/>
      <c r="S27" s="100"/>
      <c r="T27" s="100"/>
      <c r="U27" s="100">
        <v>2014</v>
      </c>
      <c r="V27" s="100"/>
      <c r="W27" s="100" t="s">
        <v>29</v>
      </c>
      <c r="X27" s="100" t="s">
        <v>29</v>
      </c>
      <c r="Y27" s="100" t="s">
        <v>29</v>
      </c>
      <c r="Z27" s="99"/>
    </row>
    <row r="28" spans="1:26" s="8" customFormat="1" ht="23.25" customHeight="1">
      <c r="A28" s="34">
        <v>1</v>
      </c>
      <c r="B28" s="34">
        <v>2</v>
      </c>
      <c r="C28" s="34">
        <v>3</v>
      </c>
      <c r="D28" s="34">
        <v>4</v>
      </c>
      <c r="E28" s="34">
        <v>5</v>
      </c>
      <c r="F28" s="34">
        <v>6</v>
      </c>
      <c r="G28" s="34">
        <v>7</v>
      </c>
      <c r="H28" s="34">
        <v>8</v>
      </c>
      <c r="I28" s="34">
        <v>9</v>
      </c>
      <c r="J28" s="34">
        <v>10</v>
      </c>
      <c r="K28" s="34">
        <v>11</v>
      </c>
      <c r="L28" s="34">
        <v>12</v>
      </c>
      <c r="M28" s="35">
        <v>13</v>
      </c>
      <c r="N28" s="35">
        <v>14</v>
      </c>
      <c r="O28" s="35">
        <v>15</v>
      </c>
      <c r="P28" s="35">
        <v>16</v>
      </c>
      <c r="Q28" s="35">
        <v>17</v>
      </c>
      <c r="R28" s="34">
        <v>18</v>
      </c>
      <c r="S28" s="34">
        <v>19</v>
      </c>
      <c r="T28" s="34">
        <v>20</v>
      </c>
      <c r="U28" s="34">
        <v>21</v>
      </c>
      <c r="V28" s="34">
        <v>22</v>
      </c>
      <c r="W28" s="34">
        <v>23</v>
      </c>
      <c r="X28" s="34">
        <v>24</v>
      </c>
      <c r="Y28" s="34">
        <v>25</v>
      </c>
      <c r="Z28" s="34">
        <v>26</v>
      </c>
    </row>
    <row r="29" spans="1:26" s="2" customFormat="1" ht="36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 t="s">
        <v>104</v>
      </c>
      <c r="S29" s="37" t="s">
        <v>30</v>
      </c>
      <c r="T29" s="9">
        <v>65463.9</v>
      </c>
      <c r="U29" s="81">
        <v>16441.400000000001</v>
      </c>
      <c r="V29" s="9">
        <v>10300</v>
      </c>
      <c r="W29" s="9">
        <v>3300</v>
      </c>
      <c r="X29" s="9">
        <v>3307</v>
      </c>
      <c r="Y29" s="9">
        <v>3307</v>
      </c>
      <c r="Z29" s="10" t="s">
        <v>31</v>
      </c>
    </row>
    <row r="30" spans="1:26" s="2" customFormat="1" ht="35.2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 t="s">
        <v>32</v>
      </c>
      <c r="S30" s="37" t="s">
        <v>30</v>
      </c>
      <c r="T30" s="9">
        <v>65463.9</v>
      </c>
      <c r="U30" s="81">
        <v>16441.400000000001</v>
      </c>
      <c r="V30" s="9">
        <v>10300</v>
      </c>
      <c r="W30" s="9">
        <v>3300</v>
      </c>
      <c r="X30" s="9">
        <v>3307</v>
      </c>
      <c r="Y30" s="9">
        <v>3307</v>
      </c>
      <c r="Z30" s="10" t="s">
        <v>31</v>
      </c>
    </row>
    <row r="31" spans="1:26" s="2" customFormat="1" ht="98.25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71" t="s">
        <v>72</v>
      </c>
      <c r="S31" s="10" t="s">
        <v>31</v>
      </c>
      <c r="T31" s="10" t="s">
        <v>31</v>
      </c>
      <c r="U31" s="10" t="s">
        <v>31</v>
      </c>
      <c r="V31" s="10" t="s">
        <v>31</v>
      </c>
      <c r="W31" s="10" t="s">
        <v>31</v>
      </c>
      <c r="X31" s="10" t="s">
        <v>31</v>
      </c>
      <c r="Y31" s="10" t="s">
        <v>31</v>
      </c>
      <c r="Z31" s="10" t="s">
        <v>31</v>
      </c>
    </row>
    <row r="32" spans="1:26" s="2" customFormat="1" ht="66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8" t="s">
        <v>66</v>
      </c>
      <c r="S32" s="34" t="s">
        <v>0</v>
      </c>
      <c r="T32" s="72">
        <v>15</v>
      </c>
      <c r="U32" s="72">
        <v>14</v>
      </c>
      <c r="V32" s="72">
        <v>13</v>
      </c>
      <c r="W32" s="72">
        <v>12</v>
      </c>
      <c r="X32" s="72">
        <v>11</v>
      </c>
      <c r="Y32" s="72">
        <v>10</v>
      </c>
      <c r="Z32" s="11">
        <v>10</v>
      </c>
    </row>
    <row r="33" spans="1:33" s="1" customFormat="1" ht="8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73" t="s">
        <v>71</v>
      </c>
      <c r="S33" s="34" t="s">
        <v>0</v>
      </c>
      <c r="T33" s="11">
        <v>79</v>
      </c>
      <c r="U33" s="11">
        <v>80</v>
      </c>
      <c r="V33" s="11">
        <v>81</v>
      </c>
      <c r="W33" s="11">
        <v>82</v>
      </c>
      <c r="X33" s="11">
        <v>83</v>
      </c>
      <c r="Y33" s="11">
        <v>84</v>
      </c>
      <c r="Z33" s="11">
        <v>84</v>
      </c>
    </row>
    <row r="34" spans="1:33" s="1" customFormat="1" ht="67.5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1" t="s">
        <v>33</v>
      </c>
      <c r="S34" s="52" t="s">
        <v>30</v>
      </c>
      <c r="T34" s="53">
        <v>1694</v>
      </c>
      <c r="U34" s="53">
        <v>800</v>
      </c>
      <c r="V34" s="53">
        <v>300</v>
      </c>
      <c r="W34" s="53">
        <v>300</v>
      </c>
      <c r="X34" s="53">
        <v>0</v>
      </c>
      <c r="Y34" s="53">
        <v>0</v>
      </c>
      <c r="Z34" s="49" t="s">
        <v>31</v>
      </c>
    </row>
    <row r="35" spans="1:33" s="1" customFormat="1" ht="60.75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5" t="s">
        <v>34</v>
      </c>
      <c r="S35" s="56" t="s">
        <v>30</v>
      </c>
      <c r="T35" s="57">
        <v>1495</v>
      </c>
      <c r="U35" s="57">
        <v>300</v>
      </c>
      <c r="V35" s="57">
        <v>300</v>
      </c>
      <c r="W35" s="57">
        <v>300</v>
      </c>
      <c r="X35" s="57">
        <v>0</v>
      </c>
      <c r="Y35" s="57">
        <v>0</v>
      </c>
      <c r="Z35" s="58" t="s">
        <v>31</v>
      </c>
    </row>
    <row r="36" spans="1:33" s="1" customFormat="1" ht="43.5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9" t="s">
        <v>35</v>
      </c>
      <c r="S36" s="34" t="s">
        <v>1</v>
      </c>
      <c r="T36" s="11">
        <v>8</v>
      </c>
      <c r="U36" s="11">
        <v>6</v>
      </c>
      <c r="V36" s="11">
        <v>5</v>
      </c>
      <c r="W36" s="11">
        <v>4</v>
      </c>
      <c r="X36" s="11">
        <v>3</v>
      </c>
      <c r="Y36" s="11">
        <v>2</v>
      </c>
      <c r="Z36" s="11">
        <f>Y36+X36+W36+V36+U36+T36</f>
        <v>28</v>
      </c>
    </row>
    <row r="37" spans="1:33" s="1" customFormat="1" ht="69" customHeight="1">
      <c r="A37" s="36">
        <v>6</v>
      </c>
      <c r="B37" s="36">
        <v>0</v>
      </c>
      <c r="C37" s="36">
        <v>1</v>
      </c>
      <c r="D37" s="36">
        <v>0</v>
      </c>
      <c r="E37" s="36">
        <v>5</v>
      </c>
      <c r="F37" s="36">
        <v>0</v>
      </c>
      <c r="G37" s="36">
        <v>2</v>
      </c>
      <c r="H37" s="36">
        <v>1</v>
      </c>
      <c r="I37" s="36">
        <v>8</v>
      </c>
      <c r="J37" s="36">
        <v>1</v>
      </c>
      <c r="K37" s="36">
        <v>0</v>
      </c>
      <c r="L37" s="36">
        <v>1</v>
      </c>
      <c r="M37" s="36">
        <v>2</v>
      </c>
      <c r="N37" s="36">
        <v>0</v>
      </c>
      <c r="O37" s="36">
        <v>0</v>
      </c>
      <c r="P37" s="36">
        <v>4</v>
      </c>
      <c r="Q37" s="36" t="s">
        <v>36</v>
      </c>
      <c r="R37" s="76" t="s">
        <v>83</v>
      </c>
      <c r="S37" s="14" t="s">
        <v>30</v>
      </c>
      <c r="T37" s="10">
        <v>1495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 t="s">
        <v>31</v>
      </c>
    </row>
    <row r="38" spans="1:33" s="13" customFormat="1" ht="41.25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0" t="s">
        <v>47</v>
      </c>
      <c r="S38" s="34" t="s">
        <v>1</v>
      </c>
      <c r="T38" s="11">
        <v>1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1</v>
      </c>
    </row>
    <row r="39" spans="1:33" s="13" customFormat="1" ht="47.25" customHeight="1">
      <c r="A39" s="41">
        <v>6</v>
      </c>
      <c r="B39" s="41">
        <v>0</v>
      </c>
      <c r="C39" s="41">
        <v>1</v>
      </c>
      <c r="D39" s="41">
        <v>0</v>
      </c>
      <c r="E39" s="41">
        <v>5</v>
      </c>
      <c r="F39" s="41">
        <v>0</v>
      </c>
      <c r="G39" s="41">
        <v>2</v>
      </c>
      <c r="H39" s="41">
        <v>1</v>
      </c>
      <c r="I39" s="41">
        <v>8</v>
      </c>
      <c r="J39" s="41">
        <v>1</v>
      </c>
      <c r="K39" s="41">
        <v>0</v>
      </c>
      <c r="L39" s="41">
        <v>1</v>
      </c>
      <c r="M39" s="41">
        <v>2</v>
      </c>
      <c r="N39" s="41">
        <v>0</v>
      </c>
      <c r="O39" s="41">
        <v>0</v>
      </c>
      <c r="P39" s="41">
        <v>6</v>
      </c>
      <c r="Q39" s="41" t="s">
        <v>36</v>
      </c>
      <c r="R39" s="76" t="s">
        <v>96</v>
      </c>
      <c r="S39" s="34" t="s">
        <v>2</v>
      </c>
      <c r="T39" s="11">
        <v>0</v>
      </c>
      <c r="U39" s="79">
        <v>300</v>
      </c>
      <c r="V39" s="79">
        <v>300</v>
      </c>
      <c r="W39" s="79">
        <v>300</v>
      </c>
      <c r="X39" s="79">
        <v>0</v>
      </c>
      <c r="Y39" s="79">
        <v>0</v>
      </c>
      <c r="Z39" s="11" t="s">
        <v>74</v>
      </c>
    </row>
    <row r="40" spans="1:33" s="13" customFormat="1" ht="38.25" customHeight="1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0" t="s">
        <v>84</v>
      </c>
      <c r="S40" s="34" t="s">
        <v>1</v>
      </c>
      <c r="T40" s="11">
        <v>0</v>
      </c>
      <c r="U40" s="11">
        <v>20</v>
      </c>
      <c r="V40" s="11">
        <v>20</v>
      </c>
      <c r="W40" s="11">
        <v>20</v>
      </c>
      <c r="X40" s="11">
        <v>0</v>
      </c>
      <c r="Y40" s="11">
        <v>0</v>
      </c>
      <c r="Z40" s="11">
        <v>60</v>
      </c>
    </row>
    <row r="41" spans="1:33" s="13" customFormat="1" ht="52.5" customHeight="1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55" t="s">
        <v>80</v>
      </c>
      <c r="S41" s="56" t="s">
        <v>30</v>
      </c>
      <c r="T41" s="65">
        <v>199</v>
      </c>
      <c r="U41" s="65">
        <f t="shared" ref="U41:Z41" si="0">U43</f>
        <v>0</v>
      </c>
      <c r="V41" s="65">
        <f t="shared" si="0"/>
        <v>0</v>
      </c>
      <c r="W41" s="65">
        <f t="shared" si="0"/>
        <v>0</v>
      </c>
      <c r="X41" s="65">
        <f t="shared" si="0"/>
        <v>0</v>
      </c>
      <c r="Y41" s="65">
        <f t="shared" si="0"/>
        <v>0</v>
      </c>
      <c r="Z41" s="64" t="str">
        <f t="shared" si="0"/>
        <v>x</v>
      </c>
    </row>
    <row r="42" spans="1:33" s="13" customFormat="1" ht="78.75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12" t="s">
        <v>67</v>
      </c>
      <c r="S42" s="34" t="s">
        <v>0</v>
      </c>
      <c r="T42" s="11">
        <v>8</v>
      </c>
      <c r="U42" s="11">
        <v>7</v>
      </c>
      <c r="V42" s="11">
        <v>6</v>
      </c>
      <c r="W42" s="11">
        <v>5</v>
      </c>
      <c r="X42" s="11">
        <v>4</v>
      </c>
      <c r="Y42" s="11">
        <v>3</v>
      </c>
      <c r="Z42" s="11">
        <v>3</v>
      </c>
    </row>
    <row r="43" spans="1:33" s="13" customFormat="1" ht="61.5" customHeight="1">
      <c r="A43" s="36">
        <v>6</v>
      </c>
      <c r="B43" s="36">
        <v>0</v>
      </c>
      <c r="C43" s="36">
        <v>1</v>
      </c>
      <c r="D43" s="36">
        <v>0</v>
      </c>
      <c r="E43" s="36">
        <v>5</v>
      </c>
      <c r="F43" s="36">
        <v>0</v>
      </c>
      <c r="G43" s="36">
        <v>2</v>
      </c>
      <c r="H43" s="36">
        <v>1</v>
      </c>
      <c r="I43" s="36">
        <v>8</v>
      </c>
      <c r="J43" s="36">
        <v>1</v>
      </c>
      <c r="K43" s="36">
        <v>0</v>
      </c>
      <c r="L43" s="36">
        <v>2</v>
      </c>
      <c r="M43" s="36">
        <v>2</v>
      </c>
      <c r="N43" s="36">
        <v>0</v>
      </c>
      <c r="O43" s="36">
        <v>0</v>
      </c>
      <c r="P43" s="41">
        <v>5</v>
      </c>
      <c r="Q43" s="41" t="s">
        <v>36</v>
      </c>
      <c r="R43" s="77" t="s">
        <v>48</v>
      </c>
      <c r="S43" s="14" t="s">
        <v>30</v>
      </c>
      <c r="T43" s="10">
        <v>199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 t="s">
        <v>31</v>
      </c>
    </row>
    <row r="44" spans="1:33" s="13" customFormat="1" ht="22.5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2" t="s">
        <v>49</v>
      </c>
      <c r="S44" s="34" t="s">
        <v>1</v>
      </c>
      <c r="T44" s="11">
        <v>1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f>+Y44+X44+W44+V44+U44+T44</f>
        <v>1</v>
      </c>
    </row>
    <row r="45" spans="1:33" s="13" customFormat="1" ht="75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77" t="s">
        <v>61</v>
      </c>
      <c r="S45" s="34" t="s">
        <v>39</v>
      </c>
      <c r="T45" s="11">
        <v>1</v>
      </c>
      <c r="U45" s="11">
        <v>1</v>
      </c>
      <c r="V45" s="11">
        <v>1</v>
      </c>
      <c r="W45" s="11">
        <v>1</v>
      </c>
      <c r="X45" s="11">
        <v>1</v>
      </c>
      <c r="Y45" s="11">
        <v>1</v>
      </c>
      <c r="Z45" s="10" t="s">
        <v>31</v>
      </c>
    </row>
    <row r="46" spans="1:33" s="13" customFormat="1" ht="39" customHeight="1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2" t="s">
        <v>73</v>
      </c>
      <c r="S46" s="43" t="s">
        <v>1</v>
      </c>
      <c r="T46" s="11">
        <v>4</v>
      </c>
      <c r="U46" s="11">
        <v>4</v>
      </c>
      <c r="V46" s="11">
        <v>4</v>
      </c>
      <c r="W46" s="11">
        <v>4</v>
      </c>
      <c r="X46" s="11">
        <v>4</v>
      </c>
      <c r="Y46" s="11">
        <v>4</v>
      </c>
      <c r="Z46" s="11">
        <v>24</v>
      </c>
    </row>
    <row r="47" spans="1:33" s="13" customFormat="1" ht="45" customHeight="1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55" t="s">
        <v>85</v>
      </c>
      <c r="S47" s="56" t="s">
        <v>30</v>
      </c>
      <c r="T47" s="65">
        <v>0</v>
      </c>
      <c r="U47" s="65">
        <v>500</v>
      </c>
      <c r="V47" s="65">
        <v>0</v>
      </c>
      <c r="W47" s="65">
        <v>0</v>
      </c>
      <c r="X47" s="65">
        <v>0</v>
      </c>
      <c r="Y47" s="65">
        <v>0</v>
      </c>
      <c r="Z47" s="64" t="s">
        <v>74</v>
      </c>
      <c r="AA47" s="86"/>
      <c r="AB47" s="87"/>
      <c r="AC47" s="87"/>
      <c r="AD47" s="87"/>
      <c r="AE47" s="87"/>
      <c r="AF47" s="87"/>
      <c r="AG47" s="88"/>
    </row>
    <row r="48" spans="1:33" s="13" customFormat="1" ht="72.75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12" t="s">
        <v>86</v>
      </c>
      <c r="S48" s="43" t="s">
        <v>0</v>
      </c>
      <c r="T48" s="11">
        <v>64</v>
      </c>
      <c r="U48" s="11">
        <v>54</v>
      </c>
      <c r="V48" s="11">
        <v>44</v>
      </c>
      <c r="W48" s="11">
        <v>34</v>
      </c>
      <c r="X48" s="11">
        <v>24</v>
      </c>
      <c r="Y48" s="11">
        <v>14</v>
      </c>
      <c r="Z48" s="11">
        <v>14</v>
      </c>
    </row>
    <row r="49" spans="1:26" s="13" customFormat="1" ht="37.5">
      <c r="A49" s="41">
        <v>6</v>
      </c>
      <c r="B49" s="41">
        <v>0</v>
      </c>
      <c r="C49" s="41">
        <v>1</v>
      </c>
      <c r="D49" s="41">
        <v>0</v>
      </c>
      <c r="E49" s="41">
        <v>5</v>
      </c>
      <c r="F49" s="41">
        <v>0</v>
      </c>
      <c r="G49" s="41">
        <v>2</v>
      </c>
      <c r="H49" s="41">
        <v>1</v>
      </c>
      <c r="I49" s="41">
        <v>8</v>
      </c>
      <c r="J49" s="41">
        <v>1</v>
      </c>
      <c r="K49" s="41">
        <v>0</v>
      </c>
      <c r="L49" s="41">
        <v>3</v>
      </c>
      <c r="M49" s="41">
        <v>2</v>
      </c>
      <c r="N49" s="41">
        <v>0</v>
      </c>
      <c r="O49" s="41">
        <v>0</v>
      </c>
      <c r="P49" s="41">
        <v>7</v>
      </c>
      <c r="Q49" s="41" t="s">
        <v>36</v>
      </c>
      <c r="R49" s="77" t="s">
        <v>97</v>
      </c>
      <c r="S49" s="43" t="s">
        <v>2</v>
      </c>
      <c r="T49" s="11">
        <v>0</v>
      </c>
      <c r="U49" s="79">
        <v>500</v>
      </c>
      <c r="V49" s="79">
        <v>0</v>
      </c>
      <c r="W49" s="79">
        <v>0</v>
      </c>
      <c r="X49" s="79">
        <v>0</v>
      </c>
      <c r="Y49" s="79">
        <v>0</v>
      </c>
      <c r="Z49" s="11" t="s">
        <v>74</v>
      </c>
    </row>
    <row r="50" spans="1:26" s="13" customFormat="1" ht="39" customHeight="1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2" t="s">
        <v>87</v>
      </c>
      <c r="S50" s="43" t="s">
        <v>1</v>
      </c>
      <c r="T50" s="11">
        <v>0</v>
      </c>
      <c r="U50" s="11">
        <v>1</v>
      </c>
      <c r="V50" s="11">
        <v>0</v>
      </c>
      <c r="W50" s="11">
        <v>0</v>
      </c>
      <c r="X50" s="11">
        <v>0</v>
      </c>
      <c r="Y50" s="11">
        <v>0</v>
      </c>
      <c r="Z50" s="11">
        <v>1</v>
      </c>
    </row>
    <row r="51" spans="1:26" s="13" customFormat="1" ht="75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77" t="s">
        <v>98</v>
      </c>
      <c r="S51" s="34" t="s">
        <v>39</v>
      </c>
      <c r="T51" s="11">
        <v>1</v>
      </c>
      <c r="U51" s="11">
        <v>1</v>
      </c>
      <c r="V51" s="11">
        <v>1</v>
      </c>
      <c r="W51" s="11">
        <v>1</v>
      </c>
      <c r="X51" s="11">
        <v>1</v>
      </c>
      <c r="Y51" s="11">
        <v>1</v>
      </c>
      <c r="Z51" s="10" t="s">
        <v>31</v>
      </c>
    </row>
    <row r="52" spans="1:26" s="13" customFormat="1" ht="39" customHeight="1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2" t="s">
        <v>99</v>
      </c>
      <c r="S52" s="43" t="s">
        <v>1</v>
      </c>
      <c r="T52" s="11">
        <v>4</v>
      </c>
      <c r="U52" s="11">
        <v>4</v>
      </c>
      <c r="V52" s="11">
        <v>4</v>
      </c>
      <c r="W52" s="11">
        <v>4</v>
      </c>
      <c r="X52" s="11">
        <v>4</v>
      </c>
      <c r="Y52" s="11">
        <v>4</v>
      </c>
      <c r="Z52" s="11">
        <v>24</v>
      </c>
    </row>
    <row r="53" spans="1:26" s="1" customFormat="1" ht="82.5" customHeight="1">
      <c r="A53" s="46"/>
      <c r="B53" s="46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8" t="s">
        <v>37</v>
      </c>
      <c r="S53" s="69" t="s">
        <v>2</v>
      </c>
      <c r="T53" s="53">
        <v>63769.9</v>
      </c>
      <c r="U53" s="85">
        <v>15641.4</v>
      </c>
      <c r="V53" s="53">
        <v>10000</v>
      </c>
      <c r="W53" s="53">
        <v>3000</v>
      </c>
      <c r="X53" s="53">
        <v>3307</v>
      </c>
      <c r="Y53" s="53">
        <v>3307</v>
      </c>
      <c r="Z53" s="49" t="s">
        <v>31</v>
      </c>
    </row>
    <row r="54" spans="1:26" s="1" customFormat="1" ht="40.5">
      <c r="A54" s="59"/>
      <c r="B54" s="59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55" t="s">
        <v>4</v>
      </c>
      <c r="S54" s="56" t="s">
        <v>2</v>
      </c>
      <c r="T54" s="57">
        <v>172.1</v>
      </c>
      <c r="U54" s="57">
        <v>2704.2</v>
      </c>
      <c r="V54" s="57">
        <v>2000</v>
      </c>
      <c r="W54" s="57">
        <v>2000</v>
      </c>
      <c r="X54" s="57">
        <v>2307</v>
      </c>
      <c r="Y54" s="57">
        <v>2307</v>
      </c>
      <c r="Z54" s="58" t="s">
        <v>31</v>
      </c>
    </row>
    <row r="55" spans="1:26" s="1" customFormat="1" ht="60.75" customHeight="1">
      <c r="A55" s="36"/>
      <c r="B55" s="36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2" t="s">
        <v>62</v>
      </c>
      <c r="S55" s="34" t="s">
        <v>1</v>
      </c>
      <c r="T55" s="11">
        <v>310</v>
      </c>
      <c r="U55" s="11">
        <v>280</v>
      </c>
      <c r="V55" s="11">
        <v>250</v>
      </c>
      <c r="W55" s="11">
        <v>220</v>
      </c>
      <c r="X55" s="11">
        <v>190</v>
      </c>
      <c r="Y55" s="11">
        <v>160</v>
      </c>
      <c r="Z55" s="11">
        <f>SUM(T55:Y55)</f>
        <v>1410</v>
      </c>
    </row>
    <row r="56" spans="1:26" s="1" customFormat="1" ht="60.75" customHeight="1">
      <c r="A56" s="36">
        <v>6</v>
      </c>
      <c r="B56" s="36">
        <v>0</v>
      </c>
      <c r="C56" s="41">
        <v>1</v>
      </c>
      <c r="D56" s="41">
        <v>0</v>
      </c>
      <c r="E56" s="41">
        <v>5</v>
      </c>
      <c r="F56" s="41">
        <v>0</v>
      </c>
      <c r="G56" s="41">
        <v>1</v>
      </c>
      <c r="H56" s="41">
        <v>1</v>
      </c>
      <c r="I56" s="41">
        <v>8</v>
      </c>
      <c r="J56" s="41">
        <v>2</v>
      </c>
      <c r="K56" s="41">
        <v>0</v>
      </c>
      <c r="L56" s="41">
        <v>1</v>
      </c>
      <c r="M56" s="41">
        <v>2</v>
      </c>
      <c r="N56" s="41">
        <v>0</v>
      </c>
      <c r="O56" s="41">
        <v>1</v>
      </c>
      <c r="P56" s="41">
        <v>3</v>
      </c>
      <c r="Q56" s="41" t="s">
        <v>36</v>
      </c>
      <c r="R56" s="76" t="s">
        <v>88</v>
      </c>
      <c r="S56" s="34" t="s">
        <v>2</v>
      </c>
      <c r="T56" s="79">
        <v>0</v>
      </c>
      <c r="U56" s="79">
        <v>704.2</v>
      </c>
      <c r="V56" s="79">
        <v>0</v>
      </c>
      <c r="W56" s="79">
        <v>0</v>
      </c>
      <c r="X56" s="79">
        <v>0</v>
      </c>
      <c r="Y56" s="79">
        <v>0</v>
      </c>
      <c r="Z56" s="11" t="s">
        <v>74</v>
      </c>
    </row>
    <row r="57" spans="1:26" s="1" customFormat="1" ht="18.75">
      <c r="A57" s="36"/>
      <c r="B57" s="36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39" t="s">
        <v>89</v>
      </c>
      <c r="S57" s="34" t="s">
        <v>1</v>
      </c>
      <c r="T57" s="11">
        <v>0</v>
      </c>
      <c r="U57" s="11">
        <v>3</v>
      </c>
      <c r="V57" s="11">
        <v>0</v>
      </c>
      <c r="W57" s="11">
        <v>0</v>
      </c>
      <c r="X57" s="11">
        <v>0</v>
      </c>
      <c r="Y57" s="11">
        <v>0</v>
      </c>
      <c r="Z57" s="11">
        <v>3</v>
      </c>
    </row>
    <row r="58" spans="1:26" s="1" customFormat="1" ht="45.75" customHeight="1">
      <c r="A58" s="36">
        <v>6</v>
      </c>
      <c r="B58" s="36">
        <v>0</v>
      </c>
      <c r="C58" s="36">
        <v>1</v>
      </c>
      <c r="D58" s="41">
        <v>0</v>
      </c>
      <c r="E58" s="41">
        <v>5</v>
      </c>
      <c r="F58" s="41">
        <v>0</v>
      </c>
      <c r="G58" s="41">
        <v>1</v>
      </c>
      <c r="H58" s="36">
        <v>1</v>
      </c>
      <c r="I58" s="36">
        <v>8</v>
      </c>
      <c r="J58" s="36">
        <v>2</v>
      </c>
      <c r="K58" s="36">
        <v>0</v>
      </c>
      <c r="L58" s="36">
        <v>1</v>
      </c>
      <c r="M58" s="36">
        <v>2</v>
      </c>
      <c r="N58" s="36">
        <v>0</v>
      </c>
      <c r="O58" s="41">
        <v>2</v>
      </c>
      <c r="P58" s="41">
        <v>2</v>
      </c>
      <c r="Q58" s="41" t="s">
        <v>36</v>
      </c>
      <c r="R58" s="76" t="s">
        <v>38</v>
      </c>
      <c r="S58" s="14" t="s">
        <v>30</v>
      </c>
      <c r="T58" s="10">
        <v>0</v>
      </c>
      <c r="U58" s="10">
        <v>2000</v>
      </c>
      <c r="V58" s="10">
        <v>2000</v>
      </c>
      <c r="W58" s="10">
        <v>2000</v>
      </c>
      <c r="X58" s="10">
        <v>1307</v>
      </c>
      <c r="Y58" s="10">
        <v>1307</v>
      </c>
      <c r="Z58" s="10" t="s">
        <v>31</v>
      </c>
    </row>
    <row r="59" spans="1:26" s="1" customFormat="1" ht="36.75" customHeight="1">
      <c r="A59" s="36"/>
      <c r="B59" s="36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39" t="s">
        <v>68</v>
      </c>
      <c r="S59" s="34" t="s">
        <v>55</v>
      </c>
      <c r="T59" s="70">
        <v>0</v>
      </c>
      <c r="U59" s="70">
        <v>86753.58</v>
      </c>
      <c r="V59" s="70">
        <v>69402.86</v>
      </c>
      <c r="W59" s="70">
        <v>55522.29</v>
      </c>
      <c r="X59" s="70">
        <v>19772.09</v>
      </c>
      <c r="Y59" s="70">
        <v>19772.09</v>
      </c>
      <c r="Z59" s="70">
        <f>SUM(U59:Y59)</f>
        <v>251222.91</v>
      </c>
    </row>
    <row r="60" spans="1:26" s="1" customFormat="1" ht="75">
      <c r="A60" s="36">
        <v>6</v>
      </c>
      <c r="B60" s="36">
        <v>0</v>
      </c>
      <c r="C60" s="36">
        <v>1</v>
      </c>
      <c r="D60" s="41">
        <v>0</v>
      </c>
      <c r="E60" s="41">
        <v>5</v>
      </c>
      <c r="F60" s="41">
        <v>0</v>
      </c>
      <c r="G60" s="41">
        <v>1</v>
      </c>
      <c r="H60" s="41">
        <v>1</v>
      </c>
      <c r="I60" s="41">
        <v>8</v>
      </c>
      <c r="J60" s="41">
        <v>2</v>
      </c>
      <c r="K60" s="41">
        <v>0</v>
      </c>
      <c r="L60" s="41">
        <v>1</v>
      </c>
      <c r="M60" s="41">
        <v>2</v>
      </c>
      <c r="N60" s="41">
        <v>0</v>
      </c>
      <c r="O60" s="41">
        <v>2</v>
      </c>
      <c r="P60" s="41">
        <v>3</v>
      </c>
      <c r="Q60" s="41" t="s">
        <v>36</v>
      </c>
      <c r="R60" s="82" t="s">
        <v>82</v>
      </c>
      <c r="S60" s="34" t="s">
        <v>2</v>
      </c>
      <c r="T60" s="79">
        <v>36.5</v>
      </c>
      <c r="U60" s="79">
        <v>0</v>
      </c>
      <c r="V60" s="79">
        <v>0</v>
      </c>
      <c r="W60" s="79">
        <v>0</v>
      </c>
      <c r="X60" s="79">
        <v>0</v>
      </c>
      <c r="Y60" s="79">
        <v>0</v>
      </c>
      <c r="Z60" s="79" t="s">
        <v>74</v>
      </c>
    </row>
    <row r="61" spans="1:26" s="1" customFormat="1" ht="37.5">
      <c r="A61" s="36"/>
      <c r="B61" s="36"/>
      <c r="C61" s="36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39" t="s">
        <v>94</v>
      </c>
      <c r="S61" s="34" t="s">
        <v>55</v>
      </c>
      <c r="T61" s="70">
        <v>19772.09</v>
      </c>
      <c r="U61" s="70">
        <v>0</v>
      </c>
      <c r="V61" s="70">
        <v>0</v>
      </c>
      <c r="W61" s="70">
        <v>0</v>
      </c>
      <c r="X61" s="70">
        <v>0</v>
      </c>
      <c r="Y61" s="70">
        <v>0</v>
      </c>
      <c r="Z61" s="70">
        <v>19772.09</v>
      </c>
    </row>
    <row r="62" spans="1:26" s="1" customFormat="1" ht="36" customHeight="1">
      <c r="A62" s="36">
        <v>6</v>
      </c>
      <c r="B62" s="36">
        <v>0</v>
      </c>
      <c r="C62" s="36">
        <v>1</v>
      </c>
      <c r="D62" s="41">
        <v>0</v>
      </c>
      <c r="E62" s="41">
        <v>5</v>
      </c>
      <c r="F62" s="41">
        <v>0</v>
      </c>
      <c r="G62" s="41">
        <v>1</v>
      </c>
      <c r="H62" s="41">
        <v>1</v>
      </c>
      <c r="I62" s="41">
        <v>8</v>
      </c>
      <c r="J62" s="41">
        <v>2</v>
      </c>
      <c r="K62" s="41">
        <v>0</v>
      </c>
      <c r="L62" s="41">
        <v>1</v>
      </c>
      <c r="M62" s="41">
        <v>2</v>
      </c>
      <c r="N62" s="41">
        <v>0</v>
      </c>
      <c r="O62" s="41">
        <v>1</v>
      </c>
      <c r="P62" s="41">
        <v>4</v>
      </c>
      <c r="Q62" s="41" t="s">
        <v>36</v>
      </c>
      <c r="R62" s="76" t="s">
        <v>90</v>
      </c>
      <c r="S62" s="34" t="s">
        <v>2</v>
      </c>
      <c r="T62" s="70">
        <v>135.6</v>
      </c>
      <c r="U62" s="70">
        <v>0</v>
      </c>
      <c r="V62" s="70">
        <v>0</v>
      </c>
      <c r="W62" s="70">
        <v>0</v>
      </c>
      <c r="X62" s="70">
        <v>1000</v>
      </c>
      <c r="Y62" s="70">
        <v>1000</v>
      </c>
      <c r="Z62" s="70" t="s">
        <v>74</v>
      </c>
    </row>
    <row r="63" spans="1:26" s="1" customFormat="1" ht="45" customHeight="1">
      <c r="A63" s="36"/>
      <c r="B63" s="36"/>
      <c r="C63" s="36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39" t="s">
        <v>91</v>
      </c>
      <c r="S63" s="34" t="s">
        <v>1</v>
      </c>
      <c r="T63" s="83">
        <v>2</v>
      </c>
      <c r="U63" s="83">
        <v>0</v>
      </c>
      <c r="V63" s="83">
        <v>0</v>
      </c>
      <c r="W63" s="83">
        <v>0</v>
      </c>
      <c r="X63" s="83">
        <v>5</v>
      </c>
      <c r="Y63" s="83">
        <v>5</v>
      </c>
      <c r="Z63" s="83">
        <v>12</v>
      </c>
    </row>
    <row r="64" spans="1:26" s="1" customFormat="1" ht="58.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41"/>
      <c r="P64" s="41"/>
      <c r="Q64" s="41"/>
      <c r="R64" s="77" t="s">
        <v>100</v>
      </c>
      <c r="S64" s="34" t="s">
        <v>39</v>
      </c>
      <c r="T64" s="11">
        <v>1</v>
      </c>
      <c r="U64" s="11">
        <v>1</v>
      </c>
      <c r="V64" s="11">
        <v>1</v>
      </c>
      <c r="W64" s="11">
        <v>1</v>
      </c>
      <c r="X64" s="11">
        <v>1</v>
      </c>
      <c r="Y64" s="11">
        <v>1</v>
      </c>
      <c r="Z64" s="10" t="s">
        <v>31</v>
      </c>
    </row>
    <row r="65" spans="1:26" s="1" customFormat="1" ht="38.25" customHeight="1">
      <c r="A65" s="36"/>
      <c r="B65" s="36"/>
      <c r="C65" s="36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2" t="s">
        <v>52</v>
      </c>
      <c r="S65" s="34" t="s">
        <v>1</v>
      </c>
      <c r="T65" s="11">
        <v>12</v>
      </c>
      <c r="U65" s="11">
        <v>24</v>
      </c>
      <c r="V65" s="11">
        <v>24</v>
      </c>
      <c r="W65" s="11">
        <v>20</v>
      </c>
      <c r="X65" s="11">
        <v>20</v>
      </c>
      <c r="Y65" s="11">
        <v>20</v>
      </c>
      <c r="Z65" s="11">
        <f>+Y65+X65+W65+V65+U65+T65</f>
        <v>120</v>
      </c>
    </row>
    <row r="66" spans="1:26" s="1" customFormat="1" ht="42.75" customHeight="1">
      <c r="A66" s="36"/>
      <c r="B66" s="36"/>
      <c r="C66" s="36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77" t="s">
        <v>101</v>
      </c>
      <c r="S66" s="34" t="s">
        <v>39</v>
      </c>
      <c r="T66" s="15">
        <v>1</v>
      </c>
      <c r="U66" s="15">
        <v>1</v>
      </c>
      <c r="V66" s="15">
        <v>1</v>
      </c>
      <c r="W66" s="15">
        <v>1</v>
      </c>
      <c r="X66" s="15">
        <v>1</v>
      </c>
      <c r="Y66" s="15">
        <v>1</v>
      </c>
      <c r="Z66" s="10" t="s">
        <v>31</v>
      </c>
    </row>
    <row r="67" spans="1:26" s="1" customFormat="1" ht="38.25" customHeight="1">
      <c r="A67" s="36"/>
      <c r="B67" s="36"/>
      <c r="C67" s="36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2" t="s">
        <v>53</v>
      </c>
      <c r="S67" s="34" t="s">
        <v>1</v>
      </c>
      <c r="T67" s="15">
        <v>1</v>
      </c>
      <c r="U67" s="15">
        <v>1</v>
      </c>
      <c r="V67" s="15">
        <v>1</v>
      </c>
      <c r="W67" s="15">
        <v>1</v>
      </c>
      <c r="X67" s="15">
        <v>1</v>
      </c>
      <c r="Y67" s="15">
        <v>1</v>
      </c>
      <c r="Z67" s="15">
        <v>6</v>
      </c>
    </row>
    <row r="68" spans="1:26" s="1" customFormat="1" ht="51" customHeight="1">
      <c r="A68" s="59"/>
      <c r="B68" s="59"/>
      <c r="C68" s="59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1" t="s">
        <v>40</v>
      </c>
      <c r="S68" s="62" t="s">
        <v>30</v>
      </c>
      <c r="T68" s="57">
        <v>55904.7</v>
      </c>
      <c r="U68" s="57">
        <v>12437.2</v>
      </c>
      <c r="V68" s="57">
        <v>1000</v>
      </c>
      <c r="W68" s="57">
        <f>W74</f>
        <v>1000</v>
      </c>
      <c r="X68" s="57">
        <f>X74</f>
        <v>1000</v>
      </c>
      <c r="Y68" s="57">
        <f>Y74</f>
        <v>1000</v>
      </c>
      <c r="Z68" s="58" t="s">
        <v>31</v>
      </c>
    </row>
    <row r="69" spans="1:26" s="1" customFormat="1" ht="41.25" customHeight="1">
      <c r="A69" s="36"/>
      <c r="B69" s="36"/>
      <c r="C69" s="36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39" t="s">
        <v>41</v>
      </c>
      <c r="S69" s="43" t="s">
        <v>1</v>
      </c>
      <c r="T69" s="11">
        <v>5</v>
      </c>
      <c r="U69" s="11">
        <v>5</v>
      </c>
      <c r="V69" s="11">
        <v>4</v>
      </c>
      <c r="W69" s="11">
        <v>4</v>
      </c>
      <c r="X69" s="11">
        <v>4</v>
      </c>
      <c r="Y69" s="11">
        <v>4</v>
      </c>
      <c r="Z69" s="11">
        <v>26</v>
      </c>
    </row>
    <row r="70" spans="1:26" s="1" customFormat="1" ht="75.75" customHeight="1">
      <c r="A70" s="36"/>
      <c r="B70" s="36"/>
      <c r="C70" s="36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76" t="s">
        <v>42</v>
      </c>
      <c r="S70" s="43" t="s">
        <v>1</v>
      </c>
      <c r="T70" s="11">
        <v>5</v>
      </c>
      <c r="U70" s="11">
        <v>5</v>
      </c>
      <c r="V70" s="11">
        <v>4</v>
      </c>
      <c r="W70" s="11">
        <v>4</v>
      </c>
      <c r="X70" s="11">
        <v>4</v>
      </c>
      <c r="Y70" s="11">
        <v>4</v>
      </c>
      <c r="Z70" s="11" t="s">
        <v>31</v>
      </c>
    </row>
    <row r="71" spans="1:26" s="1" customFormat="1" ht="37.5">
      <c r="A71" s="36"/>
      <c r="B71" s="36"/>
      <c r="C71" s="36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4" t="s">
        <v>43</v>
      </c>
      <c r="S71" s="43" t="s">
        <v>0</v>
      </c>
      <c r="T71" s="68">
        <v>0.06</v>
      </c>
      <c r="U71" s="68">
        <v>0.06</v>
      </c>
      <c r="V71" s="68">
        <v>0.06</v>
      </c>
      <c r="W71" s="68">
        <v>0.06</v>
      </c>
      <c r="X71" s="68">
        <v>0.06</v>
      </c>
      <c r="Y71" s="68">
        <v>0.06</v>
      </c>
      <c r="Z71" s="68">
        <v>0.06</v>
      </c>
    </row>
    <row r="72" spans="1:26" s="1" customFormat="1" ht="84" customHeight="1">
      <c r="A72" s="36">
        <v>6</v>
      </c>
      <c r="B72" s="36">
        <v>0</v>
      </c>
      <c r="C72" s="36">
        <v>1</v>
      </c>
      <c r="D72" s="41">
        <v>0</v>
      </c>
      <c r="E72" s="41">
        <v>5</v>
      </c>
      <c r="F72" s="41">
        <v>0</v>
      </c>
      <c r="G72" s="41">
        <v>1</v>
      </c>
      <c r="H72" s="41">
        <v>1</v>
      </c>
      <c r="I72" s="41">
        <v>8</v>
      </c>
      <c r="J72" s="41">
        <v>2</v>
      </c>
      <c r="K72" s="41">
        <v>0</v>
      </c>
      <c r="L72" s="41">
        <v>2</v>
      </c>
      <c r="M72" s="41">
        <v>2</v>
      </c>
      <c r="N72" s="41">
        <v>0</v>
      </c>
      <c r="O72" s="41">
        <v>1</v>
      </c>
      <c r="P72" s="41">
        <v>7</v>
      </c>
      <c r="Q72" s="41" t="s">
        <v>36</v>
      </c>
      <c r="R72" s="78" t="s">
        <v>105</v>
      </c>
      <c r="S72" s="43" t="s">
        <v>2</v>
      </c>
      <c r="T72" s="68">
        <v>55904.7</v>
      </c>
      <c r="U72" s="68">
        <v>11437.2</v>
      </c>
      <c r="V72" s="68">
        <v>0</v>
      </c>
      <c r="W72" s="68">
        <v>0</v>
      </c>
      <c r="X72" s="68">
        <v>0</v>
      </c>
      <c r="Y72" s="68">
        <v>0</v>
      </c>
      <c r="Z72" s="68" t="s">
        <v>74</v>
      </c>
    </row>
    <row r="73" spans="1:26" s="1" customFormat="1" ht="37.5">
      <c r="A73" s="36"/>
      <c r="B73" s="36"/>
      <c r="C73" s="36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4" t="s">
        <v>75</v>
      </c>
      <c r="S73" s="43" t="s">
        <v>1</v>
      </c>
      <c r="T73" s="75" t="s">
        <v>93</v>
      </c>
      <c r="U73" s="75" t="s">
        <v>95</v>
      </c>
      <c r="V73" s="75" t="s">
        <v>76</v>
      </c>
      <c r="W73" s="75" t="s">
        <v>76</v>
      </c>
      <c r="X73" s="75" t="s">
        <v>76</v>
      </c>
      <c r="Y73" s="75" t="s">
        <v>76</v>
      </c>
      <c r="Z73" s="75" t="s">
        <v>77</v>
      </c>
    </row>
    <row r="74" spans="1:26" s="1" customFormat="1" ht="56.25">
      <c r="A74" s="36">
        <v>6</v>
      </c>
      <c r="B74" s="36">
        <v>0</v>
      </c>
      <c r="C74" s="36">
        <v>1</v>
      </c>
      <c r="D74" s="36">
        <v>0</v>
      </c>
      <c r="E74" s="36">
        <v>5</v>
      </c>
      <c r="F74" s="36">
        <v>0</v>
      </c>
      <c r="G74" s="36">
        <v>1</v>
      </c>
      <c r="H74" s="36">
        <v>1</v>
      </c>
      <c r="I74" s="36">
        <v>8</v>
      </c>
      <c r="J74" s="36">
        <v>2</v>
      </c>
      <c r="K74" s="36">
        <v>0</v>
      </c>
      <c r="L74" s="36">
        <v>2</v>
      </c>
      <c r="M74" s="36">
        <v>2</v>
      </c>
      <c r="N74" s="36">
        <v>0</v>
      </c>
      <c r="O74" s="41">
        <v>1</v>
      </c>
      <c r="P74" s="41">
        <v>6</v>
      </c>
      <c r="Q74" s="41" t="s">
        <v>36</v>
      </c>
      <c r="R74" s="77" t="s">
        <v>78</v>
      </c>
      <c r="S74" s="43" t="s">
        <v>30</v>
      </c>
      <c r="T74" s="10">
        <v>0</v>
      </c>
      <c r="U74" s="10">
        <v>1000</v>
      </c>
      <c r="V74" s="10">
        <v>1000</v>
      </c>
      <c r="W74" s="10">
        <v>1000</v>
      </c>
      <c r="X74" s="10">
        <v>1000</v>
      </c>
      <c r="Y74" s="10">
        <v>1000</v>
      </c>
      <c r="Z74" s="10" t="s">
        <v>31</v>
      </c>
    </row>
    <row r="75" spans="1:26" s="1" customFormat="1" ht="29.25" customHeight="1">
      <c r="A75" s="36"/>
      <c r="B75" s="36"/>
      <c r="C75" s="36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2" t="s">
        <v>54</v>
      </c>
      <c r="S75" s="34" t="s">
        <v>1</v>
      </c>
      <c r="T75" s="11">
        <v>0</v>
      </c>
      <c r="U75" s="11">
        <v>2</v>
      </c>
      <c r="V75" s="11">
        <v>2</v>
      </c>
      <c r="W75" s="11">
        <v>2</v>
      </c>
      <c r="X75" s="11">
        <v>2</v>
      </c>
      <c r="Y75" s="11">
        <v>2</v>
      </c>
      <c r="Z75" s="11">
        <v>10</v>
      </c>
    </row>
    <row r="76" spans="1:26" s="1" customFormat="1" ht="40.5">
      <c r="A76" s="59"/>
      <c r="B76" s="59"/>
      <c r="C76" s="59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1" t="s">
        <v>5</v>
      </c>
      <c r="S76" s="63" t="s">
        <v>30</v>
      </c>
      <c r="T76" s="57">
        <v>7693.1</v>
      </c>
      <c r="U76" s="84">
        <v>500</v>
      </c>
      <c r="V76" s="57">
        <v>7000</v>
      </c>
      <c r="W76" s="57">
        <f>W78</f>
        <v>0</v>
      </c>
      <c r="X76" s="57">
        <f>X78</f>
        <v>0</v>
      </c>
      <c r="Y76" s="57">
        <f>Y78</f>
        <v>0</v>
      </c>
      <c r="Z76" s="58" t="s">
        <v>31</v>
      </c>
    </row>
    <row r="77" spans="1:26" s="1" customFormat="1" ht="36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41"/>
      <c r="Q77" s="41"/>
      <c r="R77" s="44" t="s">
        <v>44</v>
      </c>
      <c r="S77" s="34" t="s">
        <v>0</v>
      </c>
      <c r="T77" s="11">
        <v>89</v>
      </c>
      <c r="U77" s="11">
        <v>90</v>
      </c>
      <c r="V77" s="11">
        <v>90</v>
      </c>
      <c r="W77" s="11">
        <v>90</v>
      </c>
      <c r="X77" s="11">
        <v>90</v>
      </c>
      <c r="Y77" s="11">
        <v>90</v>
      </c>
      <c r="Z77" s="11">
        <v>90</v>
      </c>
    </row>
    <row r="78" spans="1:26" s="1" customFormat="1" ht="57" customHeight="1">
      <c r="A78" s="36">
        <v>6</v>
      </c>
      <c r="B78" s="36">
        <v>0</v>
      </c>
      <c r="C78" s="36">
        <v>1</v>
      </c>
      <c r="D78" s="36">
        <v>0</v>
      </c>
      <c r="E78" s="36">
        <v>5</v>
      </c>
      <c r="F78" s="36">
        <v>0</v>
      </c>
      <c r="G78" s="36">
        <v>2</v>
      </c>
      <c r="H78" s="36">
        <v>1</v>
      </c>
      <c r="I78" s="36">
        <v>8</v>
      </c>
      <c r="J78" s="36">
        <v>2</v>
      </c>
      <c r="K78" s="36">
        <v>0</v>
      </c>
      <c r="L78" s="36">
        <v>3</v>
      </c>
      <c r="M78" s="36" t="s">
        <v>50</v>
      </c>
      <c r="N78" s="36">
        <v>0</v>
      </c>
      <c r="O78" s="36">
        <v>1</v>
      </c>
      <c r="P78" s="41">
        <v>0</v>
      </c>
      <c r="Q78" s="41" t="s">
        <v>51</v>
      </c>
      <c r="R78" s="76" t="s">
        <v>63</v>
      </c>
      <c r="S78" s="34" t="s">
        <v>45</v>
      </c>
      <c r="T78" s="10">
        <v>1820</v>
      </c>
      <c r="U78" s="10">
        <v>500</v>
      </c>
      <c r="V78" s="10">
        <v>7000</v>
      </c>
      <c r="W78" s="10">
        <v>0</v>
      </c>
      <c r="X78" s="10">
        <v>0</v>
      </c>
      <c r="Y78" s="10">
        <v>0</v>
      </c>
      <c r="Z78" s="10" t="s">
        <v>31</v>
      </c>
    </row>
    <row r="79" spans="1:26" s="1" customFormat="1" ht="24.75" customHeight="1">
      <c r="A79" s="36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39" t="s">
        <v>69</v>
      </c>
      <c r="S79" s="43" t="s">
        <v>1</v>
      </c>
      <c r="T79" s="15">
        <v>1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1</v>
      </c>
    </row>
    <row r="80" spans="1:26" s="1" customFormat="1" ht="61.5" customHeight="1">
      <c r="A80" s="36">
        <v>6</v>
      </c>
      <c r="B80" s="36">
        <v>0</v>
      </c>
      <c r="C80" s="36">
        <v>1</v>
      </c>
      <c r="D80" s="36">
        <v>0</v>
      </c>
      <c r="E80" s="36">
        <v>5</v>
      </c>
      <c r="F80" s="36">
        <v>0</v>
      </c>
      <c r="G80" s="36">
        <v>2</v>
      </c>
      <c r="H80" s="36">
        <v>1</v>
      </c>
      <c r="I80" s="36">
        <v>8</v>
      </c>
      <c r="J80" s="36">
        <v>2</v>
      </c>
      <c r="K80" s="36">
        <v>0</v>
      </c>
      <c r="L80" s="36">
        <v>3</v>
      </c>
      <c r="M80" s="36">
        <v>1</v>
      </c>
      <c r="N80" s="36">
        <v>0</v>
      </c>
      <c r="O80" s="36">
        <v>1</v>
      </c>
      <c r="P80" s="41">
        <v>0</v>
      </c>
      <c r="Q80" s="41" t="s">
        <v>92</v>
      </c>
      <c r="R80" s="76" t="s">
        <v>81</v>
      </c>
      <c r="S80" s="43" t="s">
        <v>2</v>
      </c>
      <c r="T80" s="80">
        <v>5873.1</v>
      </c>
      <c r="U80" s="80">
        <v>0</v>
      </c>
      <c r="V80" s="80">
        <v>0</v>
      </c>
      <c r="W80" s="80">
        <v>0</v>
      </c>
      <c r="X80" s="80">
        <v>0</v>
      </c>
      <c r="Y80" s="80">
        <v>0</v>
      </c>
      <c r="Z80" s="80" t="s">
        <v>74</v>
      </c>
    </row>
    <row r="81" spans="1:26" s="1" customFormat="1" ht="30" customHeight="1">
      <c r="A81" s="36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39" t="s">
        <v>69</v>
      </c>
      <c r="S81" s="43" t="s">
        <v>1</v>
      </c>
      <c r="T81" s="15">
        <v>1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1</v>
      </c>
    </row>
    <row r="82" spans="1:26" s="1" customFormat="1" ht="58.5" customHeight="1">
      <c r="A82" s="66"/>
      <c r="B82" s="66"/>
      <c r="C82" s="66"/>
      <c r="D82" s="66"/>
      <c r="E82" s="66"/>
      <c r="F82" s="66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77" t="s">
        <v>102</v>
      </c>
      <c r="S82" s="34" t="s">
        <v>39</v>
      </c>
      <c r="T82" s="18">
        <v>1</v>
      </c>
      <c r="U82" s="18">
        <v>1</v>
      </c>
      <c r="V82" s="18">
        <v>1</v>
      </c>
      <c r="W82" s="18">
        <v>1</v>
      </c>
      <c r="X82" s="18">
        <v>1</v>
      </c>
      <c r="Y82" s="18">
        <v>1</v>
      </c>
      <c r="Z82" s="10" t="s">
        <v>31</v>
      </c>
    </row>
    <row r="83" spans="1:26" s="1" customFormat="1" ht="46.5" customHeight="1">
      <c r="A83" s="66"/>
      <c r="B83" s="66"/>
      <c r="C83" s="66"/>
      <c r="D83" s="66"/>
      <c r="E83" s="66"/>
      <c r="F83" s="66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40" t="s">
        <v>70</v>
      </c>
      <c r="S83" s="43" t="s">
        <v>1</v>
      </c>
      <c r="T83" s="18">
        <v>5</v>
      </c>
      <c r="U83" s="18">
        <v>15</v>
      </c>
      <c r="V83" s="18">
        <v>15</v>
      </c>
      <c r="W83" s="18">
        <v>5</v>
      </c>
      <c r="X83" s="18">
        <v>5</v>
      </c>
      <c r="Y83" s="18">
        <v>5</v>
      </c>
      <c r="Z83" s="18">
        <v>50</v>
      </c>
    </row>
  </sheetData>
  <mergeCells count="35">
    <mergeCell ref="S24:S27"/>
    <mergeCell ref="V26:V27"/>
    <mergeCell ref="A10:Z10"/>
    <mergeCell ref="A21:Z21"/>
    <mergeCell ref="A15:Z15"/>
    <mergeCell ref="A13:Z13"/>
    <mergeCell ref="M26:Q27"/>
    <mergeCell ref="T26:T27"/>
    <mergeCell ref="H25:Q25"/>
    <mergeCell ref="J26:J27"/>
    <mergeCell ref="A25:C27"/>
    <mergeCell ref="D25:E27"/>
    <mergeCell ref="K26:L27"/>
    <mergeCell ref="H26:I27"/>
    <mergeCell ref="R24:R27"/>
    <mergeCell ref="U26:U27"/>
    <mergeCell ref="T24:Y25"/>
    <mergeCell ref="V3:Z3"/>
    <mergeCell ref="A19:Z19"/>
    <mergeCell ref="A20:Z20"/>
    <mergeCell ref="V4:Z6"/>
    <mergeCell ref="A9:Z9"/>
    <mergeCell ref="A16:Z16"/>
    <mergeCell ref="F25:G27"/>
    <mergeCell ref="Y26:Y27"/>
    <mergeCell ref="A23:Z23"/>
    <mergeCell ref="A24:Q24"/>
    <mergeCell ref="M11:W11"/>
    <mergeCell ref="A17:Z17"/>
    <mergeCell ref="A18:Z18"/>
    <mergeCell ref="U1:AA1"/>
    <mergeCell ref="Z24:Z27"/>
    <mergeCell ref="A22:Z22"/>
    <mergeCell ref="W26:W27"/>
    <mergeCell ref="X26:X27"/>
  </mergeCells>
  <phoneticPr fontId="6" type="noConversion"/>
  <pageMargins left="0.19685039370078741" right="0.19685039370078741" top="0.78740157480314965" bottom="0.19685039370078741" header="0.19685039370078741" footer="0.19685039370078741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2018-03-01T15:30:11Z</cp:lastPrinted>
  <dcterms:created xsi:type="dcterms:W3CDTF">2011-12-09T07:36:49Z</dcterms:created>
  <dcterms:modified xsi:type="dcterms:W3CDTF">2018-03-01T15:30:23Z</dcterms:modified>
</cp:coreProperties>
</file>